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20" windowHeight="4110"/>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 name="Hoja1" sheetId="21" r:id="rId13"/>
  </sheets>
  <externalReferences>
    <externalReference r:id="rId14"/>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7" l="1"/>
  <c r="A19" i="20" l="1"/>
  <c r="A13" i="10"/>
  <c r="A12" i="10"/>
  <c r="A11" i="10"/>
  <c r="A19" i="19"/>
  <c r="A19" i="18"/>
  <c r="A18" i="17"/>
  <c r="A18" i="14"/>
  <c r="A18" i="13"/>
  <c r="A18" i="16"/>
  <c r="A17" i="10"/>
  <c r="A18" i="20"/>
  <c r="A20" i="6"/>
  <c r="A18" i="6"/>
  <c r="A19" i="11"/>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<sst xmlns="http://schemas.openxmlformats.org/spreadsheetml/2006/main" count="259" uniqueCount="159">
  <si>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</si>
  <si>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</si>
  <si>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</si>
  <si>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</si>
  <si>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</si>
  <si>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</si>
  <si>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</si>
  <si>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</si>
  <si>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</si>
  <si>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</si>
  <si>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</si>
  <si>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</si>
  <si>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</si>
  <si>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</si>
  <si>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</si>
  <si>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</si>
  <si>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</si>
  <si>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</si>
  <si>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</si>
  <si>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</si>
  <si>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</si>
  <si>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</si>
  <si>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</si>
  <si>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</si>
  <si>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</si>
  <si>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</si>
  <si>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</si>
  <si>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</si>
  <si>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</si>
  <si>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</si>
  <si>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</si>
  <si>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</si>
  <si>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</si>
  <si>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</si>
  <si>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</si>
  <si>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</si>
  <si>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</si>
  <si>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</si>
  <si>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</si>
  <si>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</si>
  <si>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</si>
  <si>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</si>
  <si>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</si>
  <si>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</si>
  <si>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</si>
  <si>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</si>
  <si>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</si>
  <si>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</si>
  <si>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</si>
  <si>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</si>
  <si>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</si>
  <si>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</si>
  <si>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</si>
  <si>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</si>
  <si>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</si>
  <si>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</si>
  <si>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</si>
  <si>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</si>
  <si>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</si>
  <si>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</si>
  <si>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</si>
  <si>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</si>
  <si>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</si>
  <si>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</si>
  <si>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</si>
  <si>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</si>
  <si>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</si>
  <si>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</si>
  <si>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</si>
  <si>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</si>
  <si>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</si>
  <si>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</si>
  <si>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</si>
  <si>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</si>
  <si>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</si>
  <si>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</si>
  <si>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</si>
  <si>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</si>
  <si>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</si>
  <si>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</si>
  <si>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</si>
  <si>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</si>
  <si>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</si>
  <si>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</si>
  <si>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</si>
  <si>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</si>
  <si>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</si>
  <si>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</si>
  <si>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</si>
  <si>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</si>
  <si>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</si>
  <si>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</si>
  <si>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</si>
  <si>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</si>
  <si>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</si>
  <si>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</si>
  <si>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</si>
  <si>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</si>
  <si>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</si>
  <si>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</si>
  <si>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</si>
  <si>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</si>
  <si>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</si>
  <si>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</si>
  <si>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</si>
  <si>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</si>
  <si>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</si>
  <si>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</si>
  <si>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</si>
  <si>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</si>
  <si>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</si>
  <si>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</si>
  <si>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</si>
  <si>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</si>
  <si>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</si>
  <si>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</si>
  <si>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</si>
  <si>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</si>
  <si>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</si>
  <si>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</si>
  <si>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</si>
  <si>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</si>
  <si>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</si>
  <si>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</si>
  <si>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</si>
  <si>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</si>
  <si>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</si>
  <si>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</si>
  <si>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</si>
  <si>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</si>
  <si>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</si>
  <si>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</si>
  <si>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</si>
  <si>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</si>
  <si>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</si>
  <si>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</si>
  <si>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</si>
  <si>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</si>
  <si>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</si>
  <si>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</si>
  <si>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</si>
  <si>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</si>
  <si>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</si>
  <si>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</si>
  <si>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</si>
  <si>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</si>
  <si>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</si>
  <si>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</si>
  <si>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</si>
  <si>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</si>
  <si>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</si>
  <si>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</si>
  <si>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</si>
  <si>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</si>
  <si>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</si>
  <si>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C.P. PABLO SUÁREZ COELLO</t>
  </si>
  <si>
    <t>copia simple de la declaración fiscal y/o balance general auditado de la empresa, correspondiente a los ejercicios fiscales de 2011 y 2012, así como el comparativo de razones financieras básicas para los mismos ejercicios citados, con el que se acredite la capacidad financiera. (en caso de empresas de reciente creación, deberán presentar la documentación más actualizada a la fecha de presentación de la PROPOSICIÓN).</t>
  </si>
  <si>
    <t>IO-009000988-N26-2014</t>
  </si>
  <si>
    <t>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</si>
</sst>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10">
    <xf numFmtId="0" fontId="0" fillId="0" borderId="0" xfId="0"/>
    <xf numFmtId="0" fontId="0" fillId="0" borderId="0" xfId="0" applyProtection="1"/>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0" fillId="0" borderId="0" xfId="0" applyAlignment="1">
      <alignment wrapText="1"/>
    </xf>
    <xf numFmtId="0" fontId="23" fillId="0" borderId="0" xfId="0" applyFont="1" applyAlignment="1">
      <alignment wrapText="1"/>
    </xf>
    <xf numFmtId="0" fontId="3" fillId="0" borderId="0" xfId="0" applyFont="1" applyAlignment="1">
      <alignment horizontal="center"/>
    </xf>
    <xf numFmtId="0" fontId="24" fillId="0" borderId="0" xfId="0" applyFont="1" applyAlignment="1">
      <alignment horizontal="justify"/>
    </xf>
    <xf numFmtId="0" fontId="0" fillId="0" borderId="0" xfId="0" applyAlignment="1" applyProtection="1">
      <alignment wrapText="1"/>
    </xf>
    <xf numFmtId="0" fontId="11" fillId="0" borderId="0" xfId="0" applyFont="1" applyAlignment="1"/>
    <xf numFmtId="0" fontId="9" fillId="0" borderId="0" xfId="0" applyFont="1" applyAlignment="1">
      <alignment horizontal="justify" vertical="top"/>
    </xf>
    <xf numFmtId="0" fontId="0" fillId="0" borderId="0" xfId="0" applyAlignment="1" applyProtection="1">
      <alignment vertical="center" wrapText="1"/>
    </xf>
    <xf numFmtId="0" fontId="11" fillId="0" borderId="0" xfId="0" applyFont="1" applyAlignment="1" applyProtection="1">
      <alignment horizontal="center" vertical="center" wrapText="1"/>
    </xf>
    <xf numFmtId="0" fontId="16" fillId="0" borderId="0" xfId="0" applyFont="1" applyAlignment="1" applyProtection="1">
      <alignment vertical="center" wrapText="1"/>
    </xf>
    <xf numFmtId="15" fontId="15" fillId="0" borderId="0" xfId="0" applyNumberFormat="1" applyFont="1" applyAlignment="1" applyProtection="1">
      <alignment vertical="center" wrapText="1"/>
      <protection locked="0" hidden="1"/>
    </xf>
    <xf numFmtId="49" fontId="15" fillId="0" borderId="0" xfId="0" applyNumberFormat="1" applyFont="1" applyAlignment="1" applyProtection="1">
      <alignment vertical="center" wrapText="1"/>
      <protection locked="0" hidden="1"/>
    </xf>
    <xf numFmtId="0" fontId="11" fillId="0" borderId="0" xfId="0" applyFont="1" applyAlignment="1" applyProtection="1">
      <alignment vertical="center" wrapText="1"/>
    </xf>
    <xf numFmtId="0" fontId="15" fillId="0" borderId="0" xfId="0" applyFont="1" applyAlignment="1" applyProtection="1">
      <alignment vertical="center" wrapText="1"/>
    </xf>
    <xf numFmtId="0" fontId="16" fillId="0" borderId="0" xfId="0" applyFont="1" applyFill="1" applyBorder="1" applyAlignment="1" applyProtection="1">
      <alignment vertical="center" wrapText="1"/>
    </xf>
    <xf numFmtId="49" fontId="15" fillId="0" borderId="0" xfId="0" applyNumberFormat="1" applyFont="1" applyFill="1" applyBorder="1" applyAlignment="1" applyProtection="1">
      <alignment vertical="center" wrapText="1"/>
      <protection locked="0" hidden="1"/>
    </xf>
    <xf numFmtId="49" fontId="6" fillId="0" borderId="0" xfId="0" applyNumberFormat="1" applyFont="1" applyAlignment="1" applyProtection="1">
      <alignment vertical="center" wrapText="1"/>
      <protection locked="0" hidden="1"/>
    </xf>
    <xf numFmtId="15" fontId="6" fillId="0" borderId="0" xfId="0" applyNumberFormat="1" applyFont="1" applyAlignment="1" applyProtection="1">
      <alignment vertical="center" wrapText="1"/>
      <protection locked="0" hidden="1"/>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17" fillId="0" borderId="0" xfId="0" applyFont="1" applyAlignment="1" applyProtection="1">
      <alignment horizontal="center" vertical="center" wrapText="1"/>
    </xf>
    <xf numFmtId="0" fontId="18" fillId="0" borderId="0" xfId="0" applyFont="1" applyAlignment="1" applyProtection="1">
      <alignment horizontal="center" vertical="center" wrapText="1"/>
    </xf>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xf numFmtId="0" fontId="9" fillId="0" borderId="0" xfId="0" applyFont="1" applyAlignment="1">
      <alignment horizontal="left" vertical="top"/>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1090083</xdr:colOff>
      <xdr:row>4</xdr:row>
      <xdr:rowOff>21167</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5875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tabSelected="1" zoomScale="90" zoomScaleNormal="90" workbookViewId="0">
      <selection activeCell="C21" sqref="C21"/>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90"/>
      <c r="B1" s="90"/>
      <c r="C1" s="91" t="s">
        <v>92</v>
      </c>
    </row>
    <row r="2" spans="1:3" x14ac:dyDescent="0.2">
      <c r="A2" s="90"/>
      <c r="B2" s="90"/>
      <c r="C2" s="92"/>
    </row>
    <row r="3" spans="1:3" x14ac:dyDescent="0.2">
      <c r="A3" s="90"/>
      <c r="B3" s="90"/>
      <c r="C3" s="92"/>
    </row>
    <row r="4" spans="1:3" x14ac:dyDescent="0.2">
      <c r="A4" s="90"/>
      <c r="B4" s="90"/>
      <c r="C4" s="92"/>
    </row>
    <row r="5" spans="1:3" x14ac:dyDescent="0.2">
      <c r="A5" s="90"/>
      <c r="B5" s="90"/>
      <c r="C5" s="93"/>
    </row>
    <row r="7" spans="1:3" s="78" customFormat="1" ht="16.5" customHeight="1" x14ac:dyDescent="0.2">
      <c r="A7" s="89" t="s">
        <v>30</v>
      </c>
      <c r="B7" s="89"/>
      <c r="C7" s="89"/>
    </row>
    <row r="8" spans="1:3" s="78" customFormat="1" x14ac:dyDescent="0.2">
      <c r="A8" s="79">
        <v>1</v>
      </c>
      <c r="B8" s="80" t="s">
        <v>6</v>
      </c>
      <c r="C8" s="88"/>
    </row>
    <row r="9" spans="1:3" s="78" customFormat="1" x14ac:dyDescent="0.2">
      <c r="A9" s="79">
        <v>2</v>
      </c>
      <c r="B9" s="80" t="s">
        <v>12</v>
      </c>
      <c r="C9" s="82" t="s">
        <v>151</v>
      </c>
    </row>
    <row r="10" spans="1:3" s="78" customFormat="1" x14ac:dyDescent="0.2">
      <c r="A10" s="79">
        <v>3</v>
      </c>
      <c r="B10" s="80" t="s">
        <v>8</v>
      </c>
      <c r="C10" s="82" t="s">
        <v>155</v>
      </c>
    </row>
    <row r="11" spans="1:3" s="78" customFormat="1" x14ac:dyDescent="0.2">
      <c r="A11" s="79">
        <v>4</v>
      </c>
      <c r="B11" s="80" t="s">
        <v>9</v>
      </c>
      <c r="C11" s="82" t="s">
        <v>150</v>
      </c>
    </row>
    <row r="12" spans="1:3" s="78" customFormat="1" x14ac:dyDescent="0.2">
      <c r="A12" s="79">
        <v>5</v>
      </c>
      <c r="B12" s="80" t="s">
        <v>7</v>
      </c>
      <c r="C12" s="82" t="s">
        <v>149</v>
      </c>
    </row>
    <row r="13" spans="1:3" s="78" customFormat="1" ht="24" x14ac:dyDescent="0.2">
      <c r="A13" s="79">
        <v>6</v>
      </c>
      <c r="B13" s="80" t="s">
        <v>121</v>
      </c>
      <c r="C13" s="82" t="s">
        <v>147</v>
      </c>
    </row>
    <row r="14" spans="1:3" s="78" customFormat="1" ht="19.5" customHeight="1" x14ac:dyDescent="0.2">
      <c r="A14" s="79">
        <v>7</v>
      </c>
      <c r="B14" s="80" t="s">
        <v>122</v>
      </c>
      <c r="C14" s="87" t="s">
        <v>157</v>
      </c>
    </row>
    <row r="15" spans="1:3" s="78" customFormat="1" ht="60" x14ac:dyDescent="0.2">
      <c r="A15" s="79">
        <v>8</v>
      </c>
      <c r="B15" s="80" t="s">
        <v>5</v>
      </c>
      <c r="C15" s="82" t="s">
        <v>158</v>
      </c>
    </row>
    <row r="16" spans="1:3" s="78" customFormat="1" x14ac:dyDescent="0.2">
      <c r="A16" s="83"/>
      <c r="B16" s="80"/>
      <c r="C16" s="84"/>
    </row>
    <row r="17" spans="1:3" s="78" customFormat="1" ht="16.5" customHeight="1" x14ac:dyDescent="0.2">
      <c r="A17" s="89" t="s">
        <v>10</v>
      </c>
      <c r="B17" s="89"/>
      <c r="C17" s="89"/>
    </row>
    <row r="18" spans="1:3" s="78" customFormat="1" ht="24" x14ac:dyDescent="0.2">
      <c r="A18" s="79">
        <v>9</v>
      </c>
      <c r="B18" s="80" t="s">
        <v>10</v>
      </c>
      <c r="C18" s="82" t="s">
        <v>82</v>
      </c>
    </row>
    <row r="19" spans="1:3" s="78" customFormat="1" x14ac:dyDescent="0.2">
      <c r="A19" s="79">
        <v>10</v>
      </c>
      <c r="B19" s="80" t="s">
        <v>7</v>
      </c>
      <c r="C19" s="82" t="s">
        <v>7</v>
      </c>
    </row>
    <row r="20" spans="1:3" s="78" customFormat="1" x14ac:dyDescent="0.2">
      <c r="A20" s="79">
        <v>11</v>
      </c>
      <c r="B20" s="80" t="s">
        <v>13</v>
      </c>
      <c r="C20" s="82" t="s">
        <v>13</v>
      </c>
    </row>
    <row r="21" spans="1:3" s="78" customFormat="1" x14ac:dyDescent="0.2">
      <c r="A21" s="79">
        <v>12</v>
      </c>
      <c r="B21" s="80" t="s">
        <v>14</v>
      </c>
      <c r="C21" s="82" t="s">
        <v>14</v>
      </c>
    </row>
    <row r="22" spans="1:3" s="78" customFormat="1" x14ac:dyDescent="0.2">
      <c r="A22" s="79">
        <v>13</v>
      </c>
      <c r="B22" s="80" t="s">
        <v>15</v>
      </c>
      <c r="C22" s="82" t="s">
        <v>15</v>
      </c>
    </row>
    <row r="23" spans="1:3" s="78" customFormat="1" ht="24" x14ac:dyDescent="0.2">
      <c r="A23" s="79">
        <v>14</v>
      </c>
      <c r="B23" s="80" t="s">
        <v>16</v>
      </c>
      <c r="C23" s="82" t="s">
        <v>16</v>
      </c>
    </row>
    <row r="24" spans="1:3" s="78" customFormat="1" x14ac:dyDescent="0.2">
      <c r="A24" s="79">
        <v>15</v>
      </c>
      <c r="B24" s="80" t="s">
        <v>17</v>
      </c>
      <c r="C24" s="82" t="s">
        <v>22</v>
      </c>
    </row>
    <row r="25" spans="1:3" s="78" customFormat="1" x14ac:dyDescent="0.2">
      <c r="A25" s="79">
        <v>16</v>
      </c>
      <c r="B25" s="80" t="s">
        <v>18</v>
      </c>
      <c r="C25" s="82" t="s">
        <v>18</v>
      </c>
    </row>
    <row r="26" spans="1:3" s="78" customFormat="1" ht="24" x14ac:dyDescent="0.2">
      <c r="A26" s="79">
        <v>17</v>
      </c>
      <c r="B26" s="80" t="s">
        <v>19</v>
      </c>
      <c r="C26" s="82" t="s">
        <v>146</v>
      </c>
    </row>
    <row r="27" spans="1:3" s="78" customFormat="1" x14ac:dyDescent="0.2">
      <c r="A27" s="79">
        <v>18</v>
      </c>
      <c r="B27" s="80" t="s">
        <v>20</v>
      </c>
      <c r="C27" s="82" t="s">
        <v>20</v>
      </c>
    </row>
    <row r="28" spans="1:3" s="78" customFormat="1" x14ac:dyDescent="0.2">
      <c r="A28" s="79">
        <v>19</v>
      </c>
      <c r="B28" s="80" t="s">
        <v>21</v>
      </c>
      <c r="C28" s="82" t="s">
        <v>21</v>
      </c>
    </row>
    <row r="29" spans="1:3" s="78" customFormat="1" x14ac:dyDescent="0.2">
      <c r="A29" s="79">
        <v>20</v>
      </c>
      <c r="B29" s="80" t="s">
        <v>31</v>
      </c>
      <c r="C29" s="82" t="s">
        <v>31</v>
      </c>
    </row>
    <row r="30" spans="1:3" s="78" customFormat="1" x14ac:dyDescent="0.2">
      <c r="A30" s="79">
        <v>21</v>
      </c>
      <c r="B30" s="80" t="s">
        <v>32</v>
      </c>
      <c r="C30" s="82" t="s">
        <v>33</v>
      </c>
    </row>
    <row r="31" spans="1:3" s="78" customFormat="1" ht="36" x14ac:dyDescent="0.2">
      <c r="A31" s="79">
        <v>22</v>
      </c>
      <c r="B31" s="80" t="s">
        <v>89</v>
      </c>
      <c r="C31" s="82" t="s">
        <v>90</v>
      </c>
    </row>
    <row r="32" spans="1:3" s="78" customFormat="1" ht="24" customHeight="1" x14ac:dyDescent="0.2">
      <c r="A32" s="95" t="s">
        <v>34</v>
      </c>
      <c r="B32" s="95"/>
      <c r="C32" s="95"/>
    </row>
    <row r="33" spans="1:3" s="78" customFormat="1" ht="24" x14ac:dyDescent="0.2">
      <c r="A33" s="79">
        <v>23</v>
      </c>
      <c r="B33" s="80" t="s">
        <v>88</v>
      </c>
      <c r="C33" s="82" t="s">
        <v>42</v>
      </c>
    </row>
    <row r="34" spans="1:3" s="78" customFormat="1" x14ac:dyDescent="0.2">
      <c r="A34" s="79">
        <v>24</v>
      </c>
      <c r="B34" s="80" t="s">
        <v>6</v>
      </c>
      <c r="C34" s="81"/>
    </row>
    <row r="35" spans="1:3" s="78" customFormat="1" x14ac:dyDescent="0.2">
      <c r="A35" s="79">
        <v>25</v>
      </c>
      <c r="B35" s="80" t="s">
        <v>36</v>
      </c>
      <c r="C35" s="82" t="s">
        <v>43</v>
      </c>
    </row>
    <row r="36" spans="1:3" s="78" customFormat="1" ht="15" customHeight="1" x14ac:dyDescent="0.2">
      <c r="A36" s="95" t="s">
        <v>87</v>
      </c>
      <c r="B36" s="95"/>
      <c r="C36" s="95"/>
    </row>
    <row r="37" spans="1:3" s="78" customFormat="1" x14ac:dyDescent="0.2">
      <c r="A37" s="79">
        <v>26</v>
      </c>
      <c r="B37" s="80" t="s">
        <v>6</v>
      </c>
      <c r="C37" s="81"/>
    </row>
    <row r="38" spans="1:3" s="78" customFormat="1" x14ac:dyDescent="0.2">
      <c r="A38" s="79">
        <v>27</v>
      </c>
      <c r="B38" s="80" t="s">
        <v>42</v>
      </c>
      <c r="C38" s="82" t="s">
        <v>42</v>
      </c>
    </row>
    <row r="39" spans="1:3" s="78" customFormat="1" x14ac:dyDescent="0.2">
      <c r="A39" s="79">
        <v>28</v>
      </c>
      <c r="B39" s="80" t="s">
        <v>37</v>
      </c>
      <c r="C39" s="82" t="s">
        <v>37</v>
      </c>
    </row>
    <row r="40" spans="1:3" s="78" customFormat="1" ht="15" x14ac:dyDescent="0.2">
      <c r="A40" s="95" t="s">
        <v>38</v>
      </c>
      <c r="B40" s="95"/>
      <c r="C40" s="95"/>
    </row>
    <row r="41" spans="1:3" s="78" customFormat="1" x14ac:dyDescent="0.2">
      <c r="A41" s="79">
        <v>29</v>
      </c>
      <c r="B41" s="80" t="s">
        <v>8</v>
      </c>
      <c r="C41" s="82" t="s">
        <v>83</v>
      </c>
    </row>
    <row r="42" spans="1:3" s="78" customFormat="1" x14ac:dyDescent="0.2">
      <c r="A42" s="79">
        <v>30</v>
      </c>
      <c r="B42" s="80" t="s">
        <v>31</v>
      </c>
      <c r="C42" s="82" t="s">
        <v>84</v>
      </c>
    </row>
    <row r="43" spans="1:3" s="78" customFormat="1" x14ac:dyDescent="0.2">
      <c r="A43" s="79"/>
      <c r="B43" s="80" t="s">
        <v>8</v>
      </c>
      <c r="C43" s="82" t="s">
        <v>83</v>
      </c>
    </row>
    <row r="44" spans="1:3" s="78" customFormat="1" x14ac:dyDescent="0.2">
      <c r="A44" s="79"/>
      <c r="B44" s="80" t="s">
        <v>31</v>
      </c>
      <c r="C44" s="82" t="s">
        <v>84</v>
      </c>
    </row>
    <row r="45" spans="1:3" s="78" customFormat="1" x14ac:dyDescent="0.2">
      <c r="A45" s="79"/>
      <c r="B45" s="80" t="s">
        <v>8</v>
      </c>
      <c r="C45" s="82" t="s">
        <v>83</v>
      </c>
    </row>
    <row r="46" spans="1:3" s="78" customFormat="1" x14ac:dyDescent="0.2">
      <c r="A46" s="79"/>
      <c r="B46" s="80" t="s">
        <v>31</v>
      </c>
      <c r="C46" s="82" t="s">
        <v>84</v>
      </c>
    </row>
    <row r="47" spans="1:3" s="78" customFormat="1" x14ac:dyDescent="0.2">
      <c r="A47" s="79"/>
      <c r="B47" s="80" t="s">
        <v>8</v>
      </c>
      <c r="C47" s="82" t="s">
        <v>83</v>
      </c>
    </row>
    <row r="48" spans="1:3" s="78" customFormat="1" x14ac:dyDescent="0.2">
      <c r="A48" s="79"/>
      <c r="B48" s="80" t="s">
        <v>31</v>
      </c>
      <c r="C48" s="82" t="s">
        <v>84</v>
      </c>
    </row>
    <row r="49" spans="1:3" s="78" customFormat="1" x14ac:dyDescent="0.2">
      <c r="A49" s="79"/>
      <c r="B49" s="80" t="s">
        <v>8</v>
      </c>
      <c r="C49" s="82" t="s">
        <v>83</v>
      </c>
    </row>
    <row r="50" spans="1:3" s="78" customFormat="1" x14ac:dyDescent="0.2">
      <c r="A50" s="79"/>
      <c r="B50" s="80" t="s">
        <v>31</v>
      </c>
      <c r="C50" s="82" t="s">
        <v>84</v>
      </c>
    </row>
    <row r="51" spans="1:3" s="78" customFormat="1" x14ac:dyDescent="0.2">
      <c r="A51" s="79"/>
      <c r="B51" s="80" t="s">
        <v>8</v>
      </c>
      <c r="C51" s="82" t="s">
        <v>83</v>
      </c>
    </row>
    <row r="52" spans="1:3" s="78" customFormat="1" x14ac:dyDescent="0.2">
      <c r="A52" s="79"/>
      <c r="B52" s="80" t="s">
        <v>31</v>
      </c>
      <c r="C52" s="82" t="s">
        <v>84</v>
      </c>
    </row>
    <row r="53" spans="1:3" s="78" customFormat="1" x14ac:dyDescent="0.2">
      <c r="A53" s="79"/>
      <c r="B53" s="80" t="s">
        <v>8</v>
      </c>
      <c r="C53" s="82" t="s">
        <v>83</v>
      </c>
    </row>
    <row r="54" spans="1:3" s="78" customFormat="1" x14ac:dyDescent="0.2">
      <c r="A54" s="79"/>
      <c r="B54" s="80" t="s">
        <v>31</v>
      </c>
      <c r="C54" s="82" t="s">
        <v>84</v>
      </c>
    </row>
    <row r="55" spans="1:3" s="78" customFormat="1" ht="15" x14ac:dyDescent="0.2">
      <c r="A55" s="94" t="s">
        <v>39</v>
      </c>
      <c r="B55" s="94"/>
      <c r="C55" s="94"/>
    </row>
    <row r="56" spans="1:3" s="78" customFormat="1" x14ac:dyDescent="0.2">
      <c r="A56" s="79">
        <v>31</v>
      </c>
      <c r="B56" s="85" t="s">
        <v>35</v>
      </c>
      <c r="C56" s="86" t="s">
        <v>42</v>
      </c>
    </row>
    <row r="57" spans="1:3" s="78" customFormat="1" x14ac:dyDescent="0.2">
      <c r="A57" s="79">
        <v>32</v>
      </c>
      <c r="B57" s="85" t="s">
        <v>6</v>
      </c>
      <c r="C57" s="81"/>
    </row>
    <row r="58" spans="1:3" s="78" customFormat="1" x14ac:dyDescent="0.2">
      <c r="A58" s="79">
        <v>33</v>
      </c>
      <c r="B58" s="85" t="s">
        <v>40</v>
      </c>
      <c r="C58" s="86" t="s">
        <v>40</v>
      </c>
    </row>
    <row r="59" spans="1:3" s="78" customFormat="1" x14ac:dyDescent="0.2">
      <c r="A59" s="79">
        <v>34</v>
      </c>
      <c r="B59" s="85" t="s">
        <v>36</v>
      </c>
      <c r="C59" s="86" t="s">
        <v>43</v>
      </c>
    </row>
    <row r="60" spans="1:3" s="78" customFormat="1" x14ac:dyDescent="0.2">
      <c r="A60" s="83"/>
      <c r="B60" s="83"/>
      <c r="C60" s="83"/>
    </row>
    <row r="61" spans="1:3" s="78" customFormat="1" ht="16.5" customHeight="1" x14ac:dyDescent="0.2">
      <c r="A61" s="89" t="s">
        <v>11</v>
      </c>
      <c r="B61" s="89"/>
      <c r="C61" s="89"/>
    </row>
    <row r="62" spans="1:3" s="78" customFormat="1" x14ac:dyDescent="0.2">
      <c r="A62" s="79">
        <v>35</v>
      </c>
      <c r="B62" s="80" t="s">
        <v>8</v>
      </c>
      <c r="C62" s="82" t="s">
        <v>11</v>
      </c>
    </row>
    <row r="63" spans="1:3" s="78" customFormat="1" x14ac:dyDescent="0.2">
      <c r="A63" s="79">
        <v>36</v>
      </c>
      <c r="B63" s="80" t="s">
        <v>9</v>
      </c>
      <c r="C63" s="82" t="s">
        <v>23</v>
      </c>
    </row>
    <row r="64" spans="1:3" s="78" customFormat="1" ht="24" x14ac:dyDescent="0.2">
      <c r="A64" s="79">
        <v>37</v>
      </c>
      <c r="B64" s="80" t="s">
        <v>86</v>
      </c>
      <c r="C64" s="82" t="s">
        <v>42</v>
      </c>
    </row>
    <row r="65" spans="1:3" s="78" customFormat="1" x14ac:dyDescent="0.2">
      <c r="A65" s="79">
        <v>38</v>
      </c>
      <c r="B65" s="80" t="s">
        <v>6</v>
      </c>
      <c r="C65" s="81"/>
    </row>
    <row r="66" spans="1:3" s="78" customFormat="1" x14ac:dyDescent="0.2">
      <c r="A66" s="79">
        <v>39</v>
      </c>
      <c r="B66" s="80" t="s">
        <v>41</v>
      </c>
      <c r="C66" s="82" t="s">
        <v>44</v>
      </c>
    </row>
    <row r="67" spans="1:3" s="78" customFormat="1" x14ac:dyDescent="0.2"/>
    <row r="68" spans="1:3" s="78"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topLeftCell="A25" workbookViewId="0">
      <selection activeCell="A20" sqref="A20"/>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95</v>
      </c>
    </row>
    <row r="7" spans="1:1" ht="12.75" x14ac:dyDescent="0.2">
      <c r="A7" s="2"/>
    </row>
    <row r="8" spans="1:1" ht="12.75" x14ac:dyDescent="0.2">
      <c r="A8" s="4" t="s">
        <v>136</v>
      </c>
    </row>
    <row r="9" spans="1:1" ht="12.75" x14ac:dyDescent="0.2">
      <c r="A9" s="4"/>
    </row>
    <row r="10" spans="1:1" ht="68.25" customHeight="1" x14ac:dyDescent="0.2">
      <c r="A10" s="50" t="s">
        <v>123</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IO-009000988-N26-2014 relativa a: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row>
    <row r="19" spans="1:1" ht="20.100000000000001" customHeight="1" x14ac:dyDescent="0.2">
      <c r="A19" s="45"/>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5"/>
    </row>
    <row r="22" spans="1:1" ht="18" customHeight="1" x14ac:dyDescent="0.2">
      <c r="A22" s="45" t="s">
        <v>138</v>
      </c>
    </row>
    <row r="23" spans="1:1" ht="18" customHeight="1" x14ac:dyDescent="0.2">
      <c r="A23" s="45" t="s">
        <v>139</v>
      </c>
    </row>
    <row r="24" spans="1:1" ht="18" customHeight="1" x14ac:dyDescent="0.2">
      <c r="A24" s="45" t="str">
        <f>"Entidad Federativa: "&amp;LICITANTEENTIDADF&amp;"."</f>
        <v>Entidad Federativa: ENTIDAD FEDERATIVA.</v>
      </c>
    </row>
    <row r="25" spans="1:1" ht="18" customHeight="1" x14ac:dyDescent="0.2">
      <c r="A25" s="45" t="str">
        <f>"Teléfono: "&amp;LICITANTETELS&amp;""</f>
        <v>Teléfono: TELEFONO</v>
      </c>
    </row>
    <row r="26" spans="1:1" ht="18" customHeight="1" x14ac:dyDescent="0.2">
      <c r="A26" s="45" t="str">
        <f>"Fax: "&amp;LICITANTEFAX&amp;""</f>
        <v>Fax: FAX</v>
      </c>
    </row>
    <row r="27" spans="1:1" ht="18" customHeight="1" x14ac:dyDescent="0.2">
      <c r="A27" s="45" t="s">
        <v>140</v>
      </c>
    </row>
    <row r="28" spans="1:1" ht="18" customHeight="1" x14ac:dyDescent="0.2">
      <c r="A28" s="45" t="str">
        <f>"Banco: "&amp;LICITANTEBANCO&amp;""</f>
        <v>Banco: BANCO</v>
      </c>
    </row>
    <row r="29" spans="1:1" ht="18" customHeight="1" x14ac:dyDescent="0.2">
      <c r="A29" s="45"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10" workbookViewId="0">
      <selection activeCell="A21" sqref="A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96</v>
      </c>
    </row>
    <row r="7" spans="1:1" ht="12.75" x14ac:dyDescent="0.2">
      <c r="A7" s="2"/>
    </row>
    <row r="8" spans="1:1" ht="12.75" x14ac:dyDescent="0.2">
      <c r="A8" s="4" t="s">
        <v>141</v>
      </c>
    </row>
    <row r="9" spans="1:1" ht="12.75" x14ac:dyDescent="0.2">
      <c r="A9" s="4"/>
    </row>
    <row r="10" spans="1:1" ht="70.5" customHeight="1" x14ac:dyDescent="0.2">
      <c r="A10" s="50" t="s">
        <v>124</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IO-009000988-N26-2014 relativa a: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125</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28" workbookViewId="0">
      <selection activeCell="A41" sqref="A41"/>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96" t="s">
        <v>117</v>
      </c>
      <c r="B5" s="96"/>
      <c r="C5" s="96"/>
    </row>
    <row r="6" spans="1:3" ht="12.75" x14ac:dyDescent="0.2">
      <c r="A6" s="96" t="s">
        <v>118</v>
      </c>
      <c r="B6" s="96"/>
      <c r="C6" s="96"/>
    </row>
    <row r="7" spans="1:3" ht="12.75" x14ac:dyDescent="0.2">
      <c r="A7" s="58"/>
      <c r="B7" s="58"/>
      <c r="C7" s="58"/>
    </row>
    <row r="8" spans="1:3" ht="12.75" x14ac:dyDescent="0.2">
      <c r="A8" s="97" t="s">
        <v>136</v>
      </c>
      <c r="B8" s="98"/>
      <c r="C8" s="98"/>
    </row>
    <row r="9" spans="1:3" ht="12.75" x14ac:dyDescent="0.2">
      <c r="A9" s="59"/>
      <c r="B9" s="60"/>
      <c r="C9" s="60"/>
    </row>
    <row r="10" spans="1:3" ht="12.75" x14ac:dyDescent="0.2">
      <c r="A10" s="99" t="s">
        <v>110</v>
      </c>
      <c r="B10" s="99"/>
      <c r="C10" s="99"/>
    </row>
    <row r="11" spans="1:3" ht="12.75" x14ac:dyDescent="0.2">
      <c r="A11" s="59"/>
      <c r="B11" s="60"/>
      <c r="C11" s="60"/>
    </row>
    <row r="12" spans="1:3" ht="12.75" x14ac:dyDescent="0.2">
      <c r="A12" s="61"/>
      <c r="B12" s="53"/>
      <c r="C12" s="53"/>
    </row>
    <row r="13" spans="1:3" ht="12.75" x14ac:dyDescent="0.2">
      <c r="A13" s="100" t="str">
        <f>NOMBRE_SERV</f>
        <v>C.P. PABLO SUÁREZ COELLO</v>
      </c>
      <c r="B13" s="100"/>
      <c r="C13" s="100"/>
    </row>
    <row r="14" spans="1:3" ht="12.75" x14ac:dyDescent="0.2">
      <c r="A14" s="100" t="str">
        <f>CARGO_SERV</f>
        <v>DIRECTOR GENERAL DE TRANSPORTE FERROVIARIO Y MULTIMODAL</v>
      </c>
      <c r="B14" s="100"/>
      <c r="C14" s="100"/>
    </row>
    <row r="15" spans="1:3" ht="12.75" customHeight="1" x14ac:dyDescent="0.2">
      <c r="A15" s="100" t="str">
        <f>DOM_AREARESP</f>
        <v>CALLE DE NUEVA YORK, 115, PISO 3, COLONIA NÁPOLES, C.P. 03810, MEXICO, D.F.</v>
      </c>
      <c r="B15" s="100"/>
      <c r="C15" s="100"/>
    </row>
    <row r="16" spans="1:3" ht="12.75" x14ac:dyDescent="0.2">
      <c r="A16" s="108" t="s">
        <v>1</v>
      </c>
      <c r="B16" s="109"/>
      <c r="C16" s="109"/>
    </row>
    <row r="17" spans="1:4" ht="12.75" x14ac:dyDescent="0.2">
      <c r="A17" s="61"/>
      <c r="B17" s="62"/>
      <c r="C17" s="62"/>
    </row>
    <row r="18" spans="1:4" ht="66.75" customHeight="1" x14ac:dyDescent="0.2">
      <c r="A18" s="106" t="str">
        <f>"Me refiero a la Invitación a Cuando Menos Tres Personas "&amp;CARACTERLICIT&amp;" No. "&amp;CONVOCATORIA&amp;" relativa a: "&amp;OBJETOTRAB&amp;"."</f>
        <v>Me refiero a la Invitación a Cuando Menos Tres Personas NACIONAL No. IO-009000988-N26-2014 relativa a: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c r="B18" s="107"/>
      <c r="C18" s="107"/>
    </row>
    <row r="19" spans="1:4" ht="24.75" customHeight="1" x14ac:dyDescent="0.2">
      <c r="A19" s="106"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07"/>
      <c r="C19" s="107"/>
    </row>
    <row r="20" spans="1:4" ht="68.25" customHeight="1" x14ac:dyDescent="0.2">
      <c r="A20" s="106" t="s">
        <v>156</v>
      </c>
      <c r="B20" s="107"/>
      <c r="C20" s="107"/>
      <c r="D20" s="71"/>
    </row>
    <row r="21" spans="1:4" ht="28.5" customHeight="1" x14ac:dyDescent="0.2">
      <c r="A21" s="106" t="s">
        <v>111</v>
      </c>
      <c r="B21" s="107"/>
      <c r="C21" s="107"/>
    </row>
    <row r="22" spans="1:4" ht="12.75" x14ac:dyDescent="0.2">
      <c r="A22" s="62"/>
      <c r="B22" s="62"/>
      <c r="C22" s="62"/>
    </row>
    <row r="23" spans="1:4" ht="12.75" x14ac:dyDescent="0.2">
      <c r="A23" s="63"/>
      <c r="B23" s="64"/>
      <c r="C23" s="64"/>
    </row>
    <row r="24" spans="1:4" ht="24" x14ac:dyDescent="0.2">
      <c r="A24" s="65" t="s">
        <v>112</v>
      </c>
      <c r="B24" s="65" t="s">
        <v>119</v>
      </c>
      <c r="C24" s="65" t="s">
        <v>119</v>
      </c>
    </row>
    <row r="25" spans="1:4" ht="12.75" x14ac:dyDescent="0.2">
      <c r="A25" s="66" t="s">
        <v>113</v>
      </c>
      <c r="B25" s="67"/>
      <c r="C25" s="68"/>
    </row>
    <row r="26" spans="1:4" ht="12.75" x14ac:dyDescent="0.2">
      <c r="A26" s="66" t="s">
        <v>114</v>
      </c>
      <c r="B26" s="67" t="s">
        <v>120</v>
      </c>
      <c r="C26" s="68"/>
    </row>
    <row r="27" spans="1:4" ht="12.75" x14ac:dyDescent="0.2">
      <c r="A27" s="66" t="s">
        <v>115</v>
      </c>
      <c r="B27" s="67"/>
      <c r="C27" s="68"/>
    </row>
    <row r="28" spans="1:4" ht="12.75" x14ac:dyDescent="0.2">
      <c r="A28" s="66" t="s">
        <v>116</v>
      </c>
      <c r="B28" s="67"/>
      <c r="C28" s="68"/>
    </row>
    <row r="29" spans="1:4" ht="12.75" x14ac:dyDescent="0.2">
      <c r="A29" s="62"/>
      <c r="B29" s="62"/>
      <c r="C29" s="62"/>
    </row>
    <row r="30" spans="1:4" ht="12.75" x14ac:dyDescent="0.2">
      <c r="A30" s="62"/>
      <c r="B30" s="62"/>
      <c r="C30" s="62"/>
    </row>
    <row r="31" spans="1:4" ht="12.75" x14ac:dyDescent="0.2">
      <c r="A31" s="105" t="s">
        <v>2</v>
      </c>
      <c r="B31" s="105"/>
      <c r="C31" s="105"/>
    </row>
    <row r="32" spans="1:4" ht="12.75" x14ac:dyDescent="0.2">
      <c r="A32" s="11"/>
      <c r="B32" s="11"/>
      <c r="C32" s="11"/>
    </row>
    <row r="33" spans="1:3" ht="12.75" x14ac:dyDescent="0.2">
      <c r="A33" s="5"/>
      <c r="B33" s="5"/>
      <c r="C33" s="5"/>
    </row>
    <row r="34" spans="1:3" ht="12.75" x14ac:dyDescent="0.2">
      <c r="A34" s="105" t="s">
        <v>3</v>
      </c>
      <c r="B34" s="105"/>
      <c r="C34" s="105"/>
    </row>
    <row r="35" spans="1:3" ht="12.75" x14ac:dyDescent="0.2">
      <c r="A35" s="104" t="str">
        <f>""&amp;REPRESENTANTELEGAL&amp;""</f>
        <v>REPRESENTANTE LEGAL</v>
      </c>
      <c r="B35" s="104"/>
      <c r="C35" s="104"/>
    </row>
    <row r="36" spans="1:3" ht="12.75" x14ac:dyDescent="0.2">
      <c r="A36" s="101" t="str">
        <f>""&amp;REPLEGAL_CARGO&amp;""</f>
        <v>CARGO REPRESENTANTE LEGAL</v>
      </c>
      <c r="B36" s="101"/>
      <c r="C36" s="101"/>
    </row>
    <row r="37" spans="1:3" ht="12.75" x14ac:dyDescent="0.2">
      <c r="A37" s="102"/>
      <c r="B37" s="103"/>
      <c r="C37" s="103"/>
    </row>
    <row r="38" spans="1:3" x14ac:dyDescent="0.2">
      <c r="A38" s="69"/>
    </row>
  </sheetData>
  <mergeCells count="17">
    <mergeCell ref="A36:C36"/>
    <mergeCell ref="A37:C37"/>
    <mergeCell ref="A15:C15"/>
    <mergeCell ref="A14:C14"/>
    <mergeCell ref="A35:C35"/>
    <mergeCell ref="A34:C34"/>
    <mergeCell ref="A20:C20"/>
    <mergeCell ref="A18:C18"/>
    <mergeCell ref="A19:C19"/>
    <mergeCell ref="A21:C21"/>
    <mergeCell ref="A31:C31"/>
    <mergeCell ref="A16:C16"/>
    <mergeCell ref="A5:C5"/>
    <mergeCell ref="A6:C6"/>
    <mergeCell ref="A8:C8"/>
    <mergeCell ref="A10:C10"/>
    <mergeCell ref="A13:C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34" workbookViewId="0">
      <selection activeCell="E17" sqref="E17"/>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109</v>
      </c>
    </row>
    <row r="6" spans="1:3" x14ac:dyDescent="0.2">
      <c r="A6" s="20"/>
    </row>
    <row r="7" spans="1:3" x14ac:dyDescent="0.2">
      <c r="A7" s="4" t="s">
        <v>136</v>
      </c>
    </row>
    <row r="8" spans="1:3" x14ac:dyDescent="0.2">
      <c r="A8" s="4"/>
    </row>
    <row r="9" spans="1:3" ht="30.75" customHeight="1" x14ac:dyDescent="0.2">
      <c r="A9" s="39" t="s">
        <v>107</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108" t="s">
        <v>1</v>
      </c>
      <c r="B14" s="109"/>
      <c r="C14" s="109"/>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4" customHeight="1" x14ac:dyDescent="0.2">
      <c r="A17" s="40" t="str">
        <f>"Invitación a Cuando Menos Tres Personas "&amp;CARACTERLICIT&amp;" N° "&amp;CONVOCATORIA&amp;", a nombre de mi representada."</f>
        <v>Invitación a Cuando Menos Tres Personas NACIONAL N° IO-009000988-N26-2014,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142</v>
      </c>
    </row>
    <row r="28" spans="1:7" x14ac:dyDescent="0.2">
      <c r="A28" s="25" t="str">
        <f>"Notario Público ante el cual se dio fe: "&amp;LICITANTE_ESCRITURANOTPUB&amp;""</f>
        <v>Notario Público ante el cual se dio fe: NOTARIO PÚBLICO ANTE EL CUAL SE DIO FE</v>
      </c>
    </row>
    <row r="29" spans="1:7" x14ac:dyDescent="0.2">
      <c r="A29" s="25" t="s">
        <v>143</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144</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145</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152</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topLeftCell="A16" workbookViewId="0">
      <selection activeCell="A44" sqref="A44"/>
    </sheetView>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97</v>
      </c>
    </row>
    <row r="7" spans="1:1" x14ac:dyDescent="0.2">
      <c r="A7" s="20"/>
    </row>
    <row r="8" spans="1:1" x14ac:dyDescent="0.2">
      <c r="A8" s="4" t="s">
        <v>141</v>
      </c>
    </row>
    <row r="9" spans="1:1" x14ac:dyDescent="0.2">
      <c r="A9" s="4"/>
    </row>
    <row r="10" spans="1:1" ht="85.5" customHeight="1" x14ac:dyDescent="0.2">
      <c r="A10" s="52" t="s">
        <v>108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64.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IO-009000988-N26-2014 relativa a los trabajos consistentes en: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137</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topLeftCell="A28" workbookViewId="0">
      <selection activeCell="A45" sqref="A45"/>
    </sheetView>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98</v>
      </c>
    </row>
    <row r="8" spans="1:1" x14ac:dyDescent="0.2">
      <c r="A8" s="4" t="s">
        <v>136</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83.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IO-009000988-N26-2014 relativa a los trabajos consistentes en: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104</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67" workbookViewId="0">
      <selection activeCell="A87" sqref="A87"/>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148</v>
      </c>
    </row>
    <row r="9" spans="1:1" x14ac:dyDescent="0.2">
      <c r="A9" s="4"/>
    </row>
    <row r="10" spans="1:1" ht="56.25" customHeight="1" x14ac:dyDescent="0.2">
      <c r="A10" s="50" t="s">
        <v>105</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88.5" customHeight="1" x14ac:dyDescent="0.2">
      <c r="A18" s="40" t="str">
        <f>"Me refiero a la Invitación a Cuando Menos Tres Personas "&amp;CARACTERLICIT&amp;" N°"&amp;CONVOCATORIA&amp;" relativa a los trabajos consistentes en: "&amp;OBJETOTRAB&amp;"."</f>
        <v>Me refiero a la Invitación a Cuando Menos Tres Personas NACIONAL N°IO-009000988-N26-2014 relativa a los trabajos consistentes en: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row>
    <row r="19" spans="1:2" ht="45" customHeight="1"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153</v>
      </c>
    </row>
    <row r="21" spans="1:2" x14ac:dyDescent="0.2">
      <c r="A21" s="73" t="s">
        <v>127</v>
      </c>
    </row>
    <row r="22" spans="1:2" ht="25.5" x14ac:dyDescent="0.2">
      <c r="A22" s="72" t="s">
        <v>128</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130</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129</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131</v>
      </c>
    </row>
    <row r="64" spans="1:2" ht="36" x14ac:dyDescent="0.2">
      <c r="A64" s="40" t="s">
        <v>132</v>
      </c>
      <c r="B64" s="71"/>
    </row>
    <row r="65" spans="1:2" ht="36" x14ac:dyDescent="0.2">
      <c r="A65" s="40" t="s">
        <v>78</v>
      </c>
    </row>
    <row r="66" spans="1:2" x14ac:dyDescent="0.2">
      <c r="A66" s="8"/>
    </row>
    <row r="67" spans="1:2" ht="60" x14ac:dyDescent="0.2">
      <c r="A67" s="40" t="s">
        <v>133</v>
      </c>
      <c r="B67" s="71"/>
    </row>
    <row r="68" spans="1:2" ht="60" x14ac:dyDescent="0.2">
      <c r="A68" s="40" t="s">
        <v>134</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topLeftCell="A22" workbookViewId="0">
      <selection activeCell="A40" sqref="A40"/>
    </sheetView>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141</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84"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IO-009000988-N26-2014 relativa a los trabajos consistentes en: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106</v>
      </c>
    </row>
    <row r="22" spans="1:2" ht="72.75" customHeight="1" x14ac:dyDescent="0.2">
      <c r="A22" s="8" t="s">
        <v>135</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6" workbookViewId="0">
      <selection activeCell="A19" sqref="A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99</v>
      </c>
    </row>
    <row r="7" spans="1:1" x14ac:dyDescent="0.2">
      <c r="A7" s="20"/>
    </row>
    <row r="8" spans="1:1" x14ac:dyDescent="0.2">
      <c r="A8" s="4" t="s">
        <v>136</v>
      </c>
    </row>
    <row r="9" spans="1:1" x14ac:dyDescent="0.2">
      <c r="A9" s="4"/>
    </row>
    <row r="10" spans="1:1" ht="33" customHeight="1" x14ac:dyDescent="0.2">
      <c r="A10" s="39" t="s">
        <v>126</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4"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IO-009000988-N26-2014, para la contratación de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topLeftCell="A19" workbookViewId="0">
      <selection activeCell="A39" sqref="A3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136</v>
      </c>
    </row>
    <row r="9" spans="1:1" x14ac:dyDescent="0.2">
      <c r="A9" s="4"/>
    </row>
    <row r="10" spans="1:1" ht="24" x14ac:dyDescent="0.2">
      <c r="A10" s="39"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24.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IO-009000988-N26-2014 relativa a: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workbookViewId="0">
      <selection activeCell="A19" sqref="A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94</v>
      </c>
    </row>
    <row r="6" spans="1:1" x14ac:dyDescent="0.2">
      <c r="A6" s="18"/>
    </row>
    <row r="7" spans="1:1" ht="30.75" customHeight="1" x14ac:dyDescent="0.2">
      <c r="A7" s="50" t="s">
        <v>154</v>
      </c>
    </row>
    <row r="8" spans="1:1" x14ac:dyDescent="0.2">
      <c r="A8" s="20"/>
    </row>
    <row r="9" spans="1:1" x14ac:dyDescent="0.2">
      <c r="A9" s="20"/>
    </row>
    <row r="10" spans="1:1" x14ac:dyDescent="0.2">
      <c r="A10" s="4" t="s">
        <v>136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1"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IO-009000988-N26-2014 relativa a: Estudios de Planeación e Integración, Topográficos, Mecánica de Suelos, Arquitectónicos, Urbanos, Ambientales, Hidrológicos, Jurídicos, Financieros, Ferroviarios, Electromecánicos y de Material Rodante para la Elaboración del Proyecto Ejecutivo para construir el Tren Transpeninsular de la Estación Chichén Itzá al cadenamiento (KM 272+900), y la Ingeniería Básica desde ese cadenamiento a Cancún”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100</v>
      </c>
    </row>
    <row r="21" spans="1:1" x14ac:dyDescent="0.2">
      <c r="A21" s="46" t="s">
        <v>101</v>
      </c>
    </row>
    <row r="22" spans="1:1" x14ac:dyDescent="0.2">
      <c r="A22" s="46" t="s">
        <v>103</v>
      </c>
    </row>
    <row r="23" spans="1:1" x14ac:dyDescent="0.2">
      <c r="A23" s="46" t="s">
        <v>102</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55</vt:i4>
      </vt:variant>
    </vt:vector>
  </HeadingPairs>
  <TitlesOfParts>
    <vt:vector size="68" baseType="lpstr">
      <vt:lpstr>DATOS_LICITANTE</vt:lpstr>
      <vt:lpstr>L.I</vt:lpstr>
      <vt:lpstr>L.II</vt:lpstr>
      <vt:lpstr>L.III</vt:lpstr>
      <vt:lpstr>L.V</vt:lpstr>
      <vt:lpstr>L.VII</vt:lpstr>
      <vt:lpstr>L.VIII</vt:lpstr>
      <vt:lpstr>L.IX</vt:lpstr>
      <vt:lpstr>L.X</vt:lpstr>
      <vt:lpstr>L.XII</vt:lpstr>
      <vt:lpstr>L.XIII</vt:lpstr>
      <vt:lpstr>L.XIV</vt:lpstr>
      <vt:lpstr>Hoja1</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Rocio</cp:lastModifiedBy>
  <cp:lastPrinted>2012-06-14T17:52:45Z</cp:lastPrinted>
  <dcterms:created xsi:type="dcterms:W3CDTF">2010-09-23T16:26:52Z</dcterms:created>
  <dcterms:modified xsi:type="dcterms:W3CDTF">2014-05-18T04:13:02Z</dcterms:modified>
</cp:coreProperties>
</file>